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iên bản đánh giá KQRL hk II -2025-2026\"/>
    </mc:Choice>
  </mc:AlternateContent>
  <xr:revisionPtr revIDLastSave="0" documentId="13_ncr:1_{2BC517FB-7361-46E6-9FD0-8AD0CF82B3B5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hop'!$A$1:$I$63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H12" i="25"/>
  <c r="F12" i="25"/>
  <c r="G54" i="25" l="1"/>
  <c r="H54" i="25" s="1"/>
  <c r="E54" i="25"/>
  <c r="F54" i="25" s="1"/>
  <c r="E49" i="25"/>
  <c r="F49" i="25" s="1"/>
  <c r="G49" i="25"/>
  <c r="H49" i="25" s="1"/>
  <c r="E50" i="25"/>
  <c r="F50" i="25" s="1"/>
  <c r="G50" i="25"/>
  <c r="H50" i="25" s="1"/>
  <c r="E51" i="25"/>
  <c r="F51" i="25" s="1"/>
  <c r="G51" i="25"/>
  <c r="H51" i="25" s="1"/>
  <c r="E52" i="25"/>
  <c r="F52" i="25" s="1"/>
  <c r="G52" i="25"/>
  <c r="H52" i="25" s="1"/>
  <c r="E53" i="25"/>
  <c r="F53" i="25" s="1"/>
  <c r="G53" i="25"/>
  <c r="H53" i="25" s="1"/>
</calcChain>
</file>

<file path=xl/sharedStrings.xml><?xml version="1.0" encoding="utf-8"?>
<sst xmlns="http://schemas.openxmlformats.org/spreadsheetml/2006/main" count="147" uniqueCount="127">
  <si>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</si>
  <si>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</si>
  <si>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</si>
  <si>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</si>
  <si>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</si>
  <si>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</si>
  <si>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</si>
  <si>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</si>
  <si>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</si>
  <si>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</si>
  <si>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</si>
  <si>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</si>
  <si>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</si>
  <si>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</si>
  <si>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</si>
  <si>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</si>
  <si>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</si>
  <si>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</si>
  <si>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</si>
  <si>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</si>
  <si>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</si>
  <si>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</si>
  <si>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</si>
  <si>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</si>
  <si>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     tháng     năm 2026</t>
  </si>
  <si>
    <t>Trần Anh Mỹ</t>
  </si>
  <si>
    <t>Võ Đắc Thịnh</t>
  </si>
  <si>
    <t>An</t>
  </si>
  <si>
    <t>25001607</t>
  </si>
  <si>
    <t>Lê Văn Nguyên</t>
  </si>
  <si>
    <t>25001223</t>
  </si>
  <si>
    <t>Nguyễn Ngọc Gia</t>
  </si>
  <si>
    <t>Bảo</t>
  </si>
  <si>
    <t>Đạt</t>
  </si>
  <si>
    <t>25001572</t>
  </si>
  <si>
    <t>Nguyễn Thành</t>
  </si>
  <si>
    <t>25001644</t>
  </si>
  <si>
    <t>Nguyễn Thanh Thành</t>
  </si>
  <si>
    <t>25001595</t>
  </si>
  <si>
    <t>Trần Thành</t>
  </si>
  <si>
    <t>25001556</t>
  </si>
  <si>
    <t>Nguyễn Đình</t>
  </si>
  <si>
    <t>Dũng</t>
  </si>
  <si>
    <t>25001499</t>
  </si>
  <si>
    <t>Nguyễn Đức</t>
  </si>
  <si>
    <t>25001719</t>
  </si>
  <si>
    <t>Nguyễn Phạm Khả</t>
  </si>
  <si>
    <t>Duy</t>
  </si>
  <si>
    <t>25001553</t>
  </si>
  <si>
    <t>Hoà</t>
  </si>
  <si>
    <t>25001713</t>
  </si>
  <si>
    <t>Dương Đăng</t>
  </si>
  <si>
    <t>Hùng</t>
  </si>
  <si>
    <t>25001617</t>
  </si>
  <si>
    <t>Đỗ Ngô Gia</t>
  </si>
  <si>
    <t>Hưng</t>
  </si>
  <si>
    <t>25001579</t>
  </si>
  <si>
    <t>Trần Vĩnh</t>
  </si>
  <si>
    <t>25001703</t>
  </si>
  <si>
    <t>Phạm Vĩ</t>
  </si>
  <si>
    <t>Kha</t>
  </si>
  <si>
    <t>25001566</t>
  </si>
  <si>
    <t>Nguyễn Thái Gia</t>
  </si>
  <si>
    <t>Khiêm</t>
  </si>
  <si>
    <t>Khoa</t>
  </si>
  <si>
    <t>25001606</t>
  </si>
  <si>
    <t>Võ Hoàng Đăng</t>
  </si>
  <si>
    <t>25001767</t>
  </si>
  <si>
    <t>Nguyễn Đoàn Tuấn</t>
  </si>
  <si>
    <t>Kiệt</t>
  </si>
  <si>
    <t>25001760</t>
  </si>
  <si>
    <t>Giàng A</t>
  </si>
  <si>
    <t>Mạnh</t>
  </si>
  <si>
    <t>25000832</t>
  </si>
  <si>
    <t>Kháng A</t>
  </si>
  <si>
    <t>Mo</t>
  </si>
  <si>
    <t>Nguyễn Minh</t>
  </si>
  <si>
    <t>25001776</t>
  </si>
  <si>
    <t>Chau Pha</t>
  </si>
  <si>
    <t>Ních</t>
  </si>
  <si>
    <t>25001690</t>
  </si>
  <si>
    <t>Nguyễn Hải</t>
  </si>
  <si>
    <t>Phận</t>
  </si>
  <si>
    <t>25001535</t>
  </si>
  <si>
    <t>Phát</t>
  </si>
  <si>
    <t>25001661</t>
  </si>
  <si>
    <t>Vũ Tấn</t>
  </si>
  <si>
    <t>Phong</t>
  </si>
  <si>
    <t>25001503</t>
  </si>
  <si>
    <t>Đoàn Thanh</t>
  </si>
  <si>
    <t>25001582</t>
  </si>
  <si>
    <t>Nguyễn Đặng Thanh</t>
  </si>
  <si>
    <t>25001601</t>
  </si>
  <si>
    <t>Lê Quang</t>
  </si>
  <si>
    <t>Phú</t>
  </si>
  <si>
    <t>25001735</t>
  </si>
  <si>
    <t>Hà Quang</t>
  </si>
  <si>
    <t>Phúc</t>
  </si>
  <si>
    <t>25001783</t>
  </si>
  <si>
    <t>Đỗ Duy</t>
  </si>
  <si>
    <t>Quang</t>
  </si>
  <si>
    <t>25001621</t>
  </si>
  <si>
    <t>Lâm Quang</t>
  </si>
  <si>
    <t>Quý</t>
  </si>
  <si>
    <t>25001640</t>
  </si>
  <si>
    <t>Nguyễn Ngọc</t>
  </si>
  <si>
    <t>Sơn</t>
  </si>
  <si>
    <t>25001710</t>
  </si>
  <si>
    <t>Đặng Ngọc Chí</t>
  </si>
  <si>
    <t>Tài</t>
  </si>
  <si>
    <t>25001666</t>
  </si>
  <si>
    <t>Lư Thành</t>
  </si>
  <si>
    <t>25001739</t>
  </si>
  <si>
    <t>Ngô Hoàng Minh</t>
  </si>
  <si>
    <t>Tú</t>
  </si>
  <si>
    <t>25001780</t>
  </si>
  <si>
    <t>Văn</t>
  </si>
  <si>
    <t>25001778</t>
  </si>
  <si>
    <t>Trần Quang Long</t>
  </si>
  <si>
    <t>Vũ</t>
  </si>
  <si>
    <t>PHÒNG CÔNG TÁC SINH VIÊN -</t>
  </si>
  <si>
    <t>THƯ VIỆN - Y TẾ</t>
  </si>
  <si>
    <r>
      <t>Học kỳ: II Năm học: 2025 - 2026</t>
    </r>
    <r>
      <rPr>
        <sz val="14"/>
        <rFont val="Times New Roman"/>
        <family val="1"/>
      </rPr>
      <t xml:space="preserve"> </t>
    </r>
  </si>
  <si>
    <t>Nguyễn Văn Chiến</t>
  </si>
  <si>
    <t>TRƯỞNG PHÒNG CTSV-TV-YT</t>
  </si>
  <si>
    <t xml:space="preserve">Lớp: 25C1-CNÔ5               Sĩ số: 34         Khoa: Động lực                                                  </t>
  </si>
  <si>
    <t>CVHT đề nghị thôi học tháng 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</si>
</sst>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8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70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5" xfId="0" applyFont="1" applyBorder="1"/>
    <xf numFmtId="0" fontId="18" fillId="0" borderId="19" xfId="0" applyFont="1" applyBorder="1" applyAlignment="1">
      <alignment horizontal="center" vertical="center"/>
    </xf>
    <xf numFmtId="2" fontId="18" fillId="0" borderId="19" xfId="0" applyNumberFormat="1" applyFont="1" applyBorder="1" applyAlignment="1">
      <alignment horizontal="right" vertical="center"/>
    </xf>
    <xf numFmtId="0" fontId="9" fillId="0" borderId="20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0" fontId="24" fillId="0" borderId="0" xfId="0" applyFont="1"/>
    <xf numFmtId="0" fontId="25" fillId="0" borderId="2" xfId="0" quotePrefix="1" applyFont="1" applyBorder="1" applyAlignment="1">
      <alignment horizontal="center" vertical="center"/>
    </xf>
    <xf numFmtId="0" fontId="25" fillId="0" borderId="8" xfId="0" applyFont="1" applyBorder="1" applyAlignment="1">
      <alignment vertical="center"/>
    </xf>
    <xf numFmtId="0" fontId="25" fillId="0" borderId="9" xfId="0" applyFont="1" applyBorder="1" applyAlignment="1">
      <alignment vertical="center"/>
    </xf>
    <xf numFmtId="0" fontId="25" fillId="0" borderId="8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0" fontId="25" fillId="3" borderId="2" xfId="0" quotePrefix="1" applyFont="1" applyFill="1" applyBorder="1" applyAlignment="1">
      <alignment horizontal="center" vertical="center"/>
    </xf>
    <xf numFmtId="0" fontId="25" fillId="3" borderId="8" xfId="0" applyFont="1" applyFill="1" applyBorder="1" applyAlignment="1">
      <alignment horizontal="left" vertical="center"/>
    </xf>
    <xf numFmtId="0" fontId="25" fillId="3" borderId="9" xfId="0" applyFont="1" applyFill="1" applyBorder="1" applyAlignment="1">
      <alignment horizontal="left" vertical="center"/>
    </xf>
    <xf numFmtId="0" fontId="26" fillId="0" borderId="2" xfId="0" applyFont="1" applyBorder="1" applyAlignment="1">
      <alignment vertical="top" wrapText="1"/>
    </xf>
    <xf numFmtId="0" fontId="9" fillId="3" borderId="2" xfId="0" applyFont="1" applyFill="1" applyBorder="1" applyAlignment="1">
      <alignment horizontal="center" vertical="center"/>
    </xf>
    <xf numFmtId="0" fontId="27" fillId="2" borderId="4" xfId="0" applyFont="1" applyFill="1" applyBorder="1" applyAlignment="1">
      <alignment horizontal="left" vertical="top" wrapText="1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0" fillId="0" borderId="1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5</xdr:row>
      <xdr:rowOff>0</xdr:rowOff>
    </xdr:from>
    <xdr:to>
      <xdr:col>2</xdr:col>
      <xdr:colOff>815250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95400" y="1028700"/>
          <a:ext cx="72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314325</xdr:colOff>
      <xdr:row>3</xdr:row>
      <xdr:rowOff>0</xdr:rowOff>
    </xdr:from>
    <xdr:to>
      <xdr:col>8</xdr:col>
      <xdr:colOff>240030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23862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63"/>
  <sheetViews>
    <sheetView tabSelected="1" view="pageBreakPreview" topLeftCell="A44" zoomScaleNormal="100" zoomScaleSheetLayoutView="100" workbookViewId="0">
      <selection activeCell="G40" sqref="G40"/>
    </sheetView>
  </sheetViews>
  <sheetFormatPr defaultRowHeight="15"/>
  <cols>
    <col min="1" max="1" width="5.125" style="3" customWidth="1"/>
    <col min="2" max="2" width="10.625" style="3" customWidth="1"/>
    <col min="3" max="3" width="20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5.37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60" t="s">
        <v>4</v>
      </c>
      <c r="B2" s="60"/>
      <c r="C2" s="60"/>
      <c r="D2" s="60"/>
      <c r="E2" s="41" t="s">
        <v>3</v>
      </c>
      <c r="F2" s="41"/>
      <c r="G2" s="41"/>
      <c r="H2" s="41"/>
      <c r="I2" s="41"/>
    </row>
    <row r="3" spans="1:20" ht="17.100000000000001" customHeight="1">
      <c r="A3" s="60" t="s">
        <v>6</v>
      </c>
      <c r="B3" s="60"/>
      <c r="C3" s="60"/>
      <c r="D3" s="60"/>
      <c r="E3" s="39" t="s">
        <v>5</v>
      </c>
      <c r="F3" s="39"/>
      <c r="G3" s="39"/>
      <c r="H3" s="39"/>
      <c r="I3" s="39"/>
    </row>
    <row r="4" spans="1:20" ht="17.100000000000001" customHeight="1">
      <c r="A4" s="41" t="s">
        <v>120</v>
      </c>
      <c r="B4" s="41"/>
      <c r="C4" s="41"/>
      <c r="D4" s="41"/>
      <c r="E4" s="61"/>
      <c r="F4" s="61"/>
      <c r="G4" s="61"/>
      <c r="H4" s="61"/>
      <c r="I4" s="61"/>
    </row>
    <row r="5" spans="1:20" s="13" customFormat="1" ht="17.100000000000001" customHeight="1">
      <c r="A5" s="41" t="s">
        <v>121</v>
      </c>
      <c r="B5" s="41"/>
      <c r="C5" s="41"/>
      <c r="D5" s="41"/>
    </row>
    <row r="6" spans="1:20" ht="24.95" customHeight="1">
      <c r="A6" s="62" t="s">
        <v>7</v>
      </c>
      <c r="B6" s="62"/>
      <c r="C6" s="62"/>
      <c r="D6" s="62"/>
      <c r="E6" s="62"/>
      <c r="F6" s="62"/>
      <c r="G6" s="62"/>
      <c r="H6" s="62"/>
      <c r="I6" s="62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62" t="s">
        <v>122</v>
      </c>
      <c r="B7" s="62"/>
      <c r="C7" s="62"/>
      <c r="D7" s="62"/>
      <c r="E7" s="62"/>
      <c r="F7" s="62"/>
      <c r="G7" s="62"/>
      <c r="H7" s="62"/>
      <c r="I7" s="62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63" t="s">
        <v>125</v>
      </c>
      <c r="B8" s="63"/>
      <c r="C8" s="63"/>
      <c r="D8" s="63"/>
      <c r="E8" s="63"/>
      <c r="F8" s="63"/>
      <c r="G8" s="63"/>
      <c r="H8" s="63"/>
      <c r="I8" s="63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64" t="s">
        <v>0</v>
      </c>
      <c r="B10" s="64" t="s">
        <v>8</v>
      </c>
      <c r="C10" s="66" t="s">
        <v>9</v>
      </c>
      <c r="D10" s="67"/>
      <c r="E10" s="47" t="s">
        <v>10</v>
      </c>
      <c r="F10" s="48"/>
      <c r="G10" s="47" t="s">
        <v>11</v>
      </c>
      <c r="H10" s="48"/>
      <c r="I10" s="49" t="s">
        <v>1</v>
      </c>
    </row>
    <row r="11" spans="1:20" s="7" customFormat="1" ht="30" customHeight="1">
      <c r="A11" s="50"/>
      <c r="B11" s="65"/>
      <c r="C11" s="68"/>
      <c r="D11" s="69"/>
      <c r="E11" s="16" t="s">
        <v>12</v>
      </c>
      <c r="F11" s="16" t="s">
        <v>13</v>
      </c>
      <c r="G11" s="16" t="s">
        <v>12</v>
      </c>
      <c r="H11" s="16" t="s">
        <v>13</v>
      </c>
      <c r="I11" s="50"/>
    </row>
    <row r="12" spans="1:20" s="7" customFormat="1" ht="21" customHeight="1">
      <c r="A12" s="8">
        <v>1</v>
      </c>
      <c r="B12" s="28" t="s">
        <v>28</v>
      </c>
      <c r="C12" s="29" t="s">
        <v>29</v>
      </c>
      <c r="D12" s="30" t="s">
        <v>27</v>
      </c>
      <c r="E12" s="8">
        <v>50</v>
      </c>
      <c r="F12" s="17" t="str">
        <f>IF(AND(E12&gt;=90),"Xuất sắc",IF(AND(E12&gt;=80),"Tốt",IF(AND(E12&gt;=70),"Khá",IF(AND(E12&gt;=60),"TB",IF(AND(E12&gt;=50),"TB",IF(AND(E12&lt;50),IF(AND(E12&gt;0),"Yếu",IF(AND(E12=0),"Không XL"," "))))))))</f>
        <v>TB</v>
      </c>
      <c r="G12" s="8">
        <v>50</v>
      </c>
      <c r="H12" s="17" t="str">
        <f>IF(AND(G12&gt;=90),"Xuất sắc",IF(AND(G12&gt;=80),"Tốt",IF(AND(G12&gt;=70),"Khá",IF(AND(G12&gt;=60),"TB",IF(AND(G12&gt;=50),"TB",IF(AND(G12&lt;50),IF(AND(G12&gt;0),"Yếu",IF(AND(G12=0),"Không XL"," "))))))))</f>
        <v>TB</v>
      </c>
      <c r="I12" s="18"/>
    </row>
    <row r="13" spans="1:20" s="7" customFormat="1" ht="24.75" customHeight="1">
      <c r="A13" s="8">
        <v>2</v>
      </c>
      <c r="B13" s="28" t="s">
        <v>30</v>
      </c>
      <c r="C13" s="31" t="s">
        <v>31</v>
      </c>
      <c r="D13" s="32" t="s">
        <v>32</v>
      </c>
      <c r="E13" s="8"/>
      <c r="F13" s="17" t="str">
        <f t="shared" ref="F13:F44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8"/>
      <c r="H13" s="17" t="str">
        <f t="shared" ref="H13:H45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38" t="s">
        <v>126</v>
      </c>
    </row>
    <row r="14" spans="1:20" s="7" customFormat="1" ht="21" customHeight="1">
      <c r="A14" s="8">
        <v>3</v>
      </c>
      <c r="B14" s="33" t="s">
        <v>34</v>
      </c>
      <c r="C14" s="34" t="s">
        <v>35</v>
      </c>
      <c r="D14" s="35" t="s">
        <v>33</v>
      </c>
      <c r="E14" s="8">
        <v>51</v>
      </c>
      <c r="F14" s="17" t="str">
        <f t="shared" si="0"/>
        <v>TB</v>
      </c>
      <c r="G14" s="37">
        <v>51</v>
      </c>
      <c r="H14" s="17" t="str">
        <f t="shared" si="1"/>
        <v>TB</v>
      </c>
      <c r="I14" s="18"/>
    </row>
    <row r="15" spans="1:20" s="7" customFormat="1" ht="21" customHeight="1">
      <c r="A15" s="8">
        <v>4</v>
      </c>
      <c r="B15" s="33" t="s">
        <v>36</v>
      </c>
      <c r="C15" s="34" t="s">
        <v>37</v>
      </c>
      <c r="D15" s="35" t="s">
        <v>33</v>
      </c>
      <c r="E15" s="8">
        <v>52</v>
      </c>
      <c r="F15" s="17" t="str">
        <f t="shared" si="0"/>
        <v>TB</v>
      </c>
      <c r="G15" s="37">
        <v>52</v>
      </c>
      <c r="H15" s="17" t="str">
        <f t="shared" si="1"/>
        <v>TB</v>
      </c>
      <c r="I15" s="36"/>
    </row>
    <row r="16" spans="1:20" s="7" customFormat="1" ht="21" customHeight="1">
      <c r="A16" s="8">
        <v>5</v>
      </c>
      <c r="B16" s="33" t="s">
        <v>38</v>
      </c>
      <c r="C16" s="34" t="s">
        <v>39</v>
      </c>
      <c r="D16" s="35" t="s">
        <v>33</v>
      </c>
      <c r="E16" s="8">
        <v>67</v>
      </c>
      <c r="F16" s="17" t="str">
        <f t="shared" si="0"/>
        <v>TB</v>
      </c>
      <c r="G16" s="37">
        <v>67</v>
      </c>
      <c r="H16" s="17" t="str">
        <f t="shared" si="1"/>
        <v>TB</v>
      </c>
      <c r="I16" s="9"/>
    </row>
    <row r="17" spans="1:9" s="7" customFormat="1" ht="21" customHeight="1">
      <c r="A17" s="8">
        <v>6</v>
      </c>
      <c r="B17" s="33" t="s">
        <v>40</v>
      </c>
      <c r="C17" s="34" t="s">
        <v>41</v>
      </c>
      <c r="D17" s="35" t="s">
        <v>42</v>
      </c>
      <c r="E17" s="8">
        <v>59</v>
      </c>
      <c r="F17" s="17" t="str">
        <f t="shared" si="0"/>
        <v>TB</v>
      </c>
      <c r="G17" s="8">
        <v>59</v>
      </c>
      <c r="H17" s="17" t="str">
        <f t="shared" si="1"/>
        <v>TB</v>
      </c>
      <c r="I17" s="9"/>
    </row>
    <row r="18" spans="1:9" s="7" customFormat="1" ht="21" customHeight="1">
      <c r="A18" s="8">
        <v>7</v>
      </c>
      <c r="B18" s="33" t="s">
        <v>43</v>
      </c>
      <c r="C18" s="34" t="s">
        <v>44</v>
      </c>
      <c r="D18" s="35" t="s">
        <v>42</v>
      </c>
      <c r="E18" s="8">
        <v>50</v>
      </c>
      <c r="F18" s="17" t="str">
        <f t="shared" si="0"/>
        <v>TB</v>
      </c>
      <c r="G18" s="8">
        <v>50</v>
      </c>
      <c r="H18" s="17" t="str">
        <f t="shared" si="1"/>
        <v>TB</v>
      </c>
      <c r="I18" s="9"/>
    </row>
    <row r="19" spans="1:9" s="7" customFormat="1" ht="21" customHeight="1">
      <c r="A19" s="8">
        <v>8</v>
      </c>
      <c r="B19" s="33" t="s">
        <v>45</v>
      </c>
      <c r="C19" s="34" t="s">
        <v>46</v>
      </c>
      <c r="D19" s="35" t="s">
        <v>47</v>
      </c>
      <c r="E19" s="8">
        <v>53</v>
      </c>
      <c r="F19" s="17" t="str">
        <f t="shared" si="0"/>
        <v>TB</v>
      </c>
      <c r="G19" s="8">
        <v>53</v>
      </c>
      <c r="H19" s="17" t="str">
        <f t="shared" si="1"/>
        <v>TB</v>
      </c>
      <c r="I19" s="9"/>
    </row>
    <row r="20" spans="1:9" s="7" customFormat="1" ht="25.5" customHeight="1">
      <c r="A20" s="8">
        <v>9</v>
      </c>
      <c r="B20" s="33" t="s">
        <v>48</v>
      </c>
      <c r="C20" s="34" t="s">
        <v>41</v>
      </c>
      <c r="D20" s="35" t="s">
        <v>49</v>
      </c>
      <c r="E20" s="8"/>
      <c r="F20" s="17" t="str">
        <f t="shared" si="0"/>
        <v>Không XL</v>
      </c>
      <c r="G20" s="8"/>
      <c r="H20" s="17" t="str">
        <f t="shared" si="1"/>
        <v>Không XL</v>
      </c>
      <c r="I20" s="38" t="s">
        <v>126</v>
      </c>
    </row>
    <row r="21" spans="1:9" s="7" customFormat="1" ht="21" customHeight="1">
      <c r="A21" s="8">
        <v>10</v>
      </c>
      <c r="B21" s="33" t="s">
        <v>50</v>
      </c>
      <c r="C21" s="34" t="s">
        <v>51</v>
      </c>
      <c r="D21" s="35" t="s">
        <v>52</v>
      </c>
      <c r="E21" s="8">
        <v>61</v>
      </c>
      <c r="F21" s="17" t="str">
        <f t="shared" si="0"/>
        <v>TB</v>
      </c>
      <c r="G21" s="8">
        <v>61</v>
      </c>
      <c r="H21" s="17" t="str">
        <f t="shared" si="1"/>
        <v>TB</v>
      </c>
      <c r="I21" s="18"/>
    </row>
    <row r="22" spans="1:9" s="7" customFormat="1" ht="21" customHeight="1">
      <c r="A22" s="8">
        <v>11</v>
      </c>
      <c r="B22" s="33" t="s">
        <v>53</v>
      </c>
      <c r="C22" s="34" t="s">
        <v>54</v>
      </c>
      <c r="D22" s="35" t="s">
        <v>55</v>
      </c>
      <c r="E22" s="8">
        <v>50</v>
      </c>
      <c r="F22" s="17" t="str">
        <f t="shared" si="0"/>
        <v>TB</v>
      </c>
      <c r="G22" s="8">
        <v>50</v>
      </c>
      <c r="H22" s="17" t="str">
        <f t="shared" si="1"/>
        <v>TB</v>
      </c>
      <c r="I22" s="18"/>
    </row>
    <row r="23" spans="1:9" s="7" customFormat="1" ht="21" customHeight="1">
      <c r="A23" s="8">
        <v>12</v>
      </c>
      <c r="B23" s="33" t="s">
        <v>56</v>
      </c>
      <c r="C23" s="34" t="s">
        <v>57</v>
      </c>
      <c r="D23" s="35" t="s">
        <v>55</v>
      </c>
      <c r="E23" s="8">
        <v>59</v>
      </c>
      <c r="F23" s="17" t="str">
        <f t="shared" si="0"/>
        <v>TB</v>
      </c>
      <c r="G23" s="8">
        <v>59</v>
      </c>
      <c r="H23" s="17" t="str">
        <f t="shared" si="1"/>
        <v>TB</v>
      </c>
      <c r="I23" s="9"/>
    </row>
    <row r="24" spans="1:9" s="7" customFormat="1" ht="21" customHeight="1">
      <c r="A24" s="8">
        <v>13</v>
      </c>
      <c r="B24" s="33" t="s">
        <v>58</v>
      </c>
      <c r="C24" s="34" t="s">
        <v>59</v>
      </c>
      <c r="D24" s="35" t="s">
        <v>60</v>
      </c>
      <c r="E24" s="8">
        <v>57</v>
      </c>
      <c r="F24" s="17" t="str">
        <f t="shared" si="0"/>
        <v>TB</v>
      </c>
      <c r="G24" s="37">
        <v>57</v>
      </c>
      <c r="H24" s="17" t="str">
        <f t="shared" si="1"/>
        <v>TB</v>
      </c>
      <c r="I24" s="36"/>
    </row>
    <row r="25" spans="1:9" s="7" customFormat="1" ht="21" customHeight="1">
      <c r="A25" s="8">
        <v>14</v>
      </c>
      <c r="B25" s="33" t="s">
        <v>61</v>
      </c>
      <c r="C25" s="34" t="s">
        <v>62</v>
      </c>
      <c r="D25" s="35" t="s">
        <v>63</v>
      </c>
      <c r="E25" s="8">
        <v>62</v>
      </c>
      <c r="F25" s="17" t="str">
        <f t="shared" si="0"/>
        <v>TB</v>
      </c>
      <c r="G25" s="37">
        <v>62</v>
      </c>
      <c r="H25" s="17" t="str">
        <f t="shared" si="1"/>
        <v>TB</v>
      </c>
      <c r="I25" s="9"/>
    </row>
    <row r="26" spans="1:9" s="7" customFormat="1" ht="21" customHeight="1">
      <c r="A26" s="8">
        <v>15</v>
      </c>
      <c r="B26" s="33" t="s">
        <v>65</v>
      </c>
      <c r="C26" s="34" t="s">
        <v>66</v>
      </c>
      <c r="D26" s="35" t="s">
        <v>64</v>
      </c>
      <c r="E26" s="8">
        <v>53</v>
      </c>
      <c r="F26" s="17" t="str">
        <f t="shared" si="0"/>
        <v>TB</v>
      </c>
      <c r="G26" s="37">
        <v>53</v>
      </c>
      <c r="H26" s="17" t="str">
        <f t="shared" si="1"/>
        <v>TB</v>
      </c>
      <c r="I26" s="9"/>
    </row>
    <row r="27" spans="1:9" s="7" customFormat="1" ht="21" customHeight="1">
      <c r="A27" s="8">
        <v>16</v>
      </c>
      <c r="B27" s="33" t="s">
        <v>67</v>
      </c>
      <c r="C27" s="34" t="s">
        <v>68</v>
      </c>
      <c r="D27" s="35" t="s">
        <v>69</v>
      </c>
      <c r="E27" s="8">
        <v>55</v>
      </c>
      <c r="F27" s="17" t="str">
        <f t="shared" si="0"/>
        <v>TB</v>
      </c>
      <c r="G27" s="8">
        <v>55</v>
      </c>
      <c r="H27" s="17" t="str">
        <f t="shared" si="1"/>
        <v>TB</v>
      </c>
      <c r="I27" s="9"/>
    </row>
    <row r="28" spans="1:9" s="7" customFormat="1" ht="21" customHeight="1">
      <c r="A28" s="8">
        <v>17</v>
      </c>
      <c r="B28" s="33" t="s">
        <v>70</v>
      </c>
      <c r="C28" s="34" t="s">
        <v>71</v>
      </c>
      <c r="D28" s="35" t="s">
        <v>72</v>
      </c>
      <c r="E28" s="8">
        <v>53</v>
      </c>
      <c r="F28" s="17" t="str">
        <f t="shared" si="0"/>
        <v>TB</v>
      </c>
      <c r="G28" s="8">
        <v>53</v>
      </c>
      <c r="H28" s="17" t="str">
        <f t="shared" si="1"/>
        <v>TB</v>
      </c>
      <c r="I28" s="9"/>
    </row>
    <row r="29" spans="1:9" s="7" customFormat="1" ht="21" customHeight="1">
      <c r="A29" s="8">
        <v>18</v>
      </c>
      <c r="B29" s="33" t="s">
        <v>73</v>
      </c>
      <c r="C29" s="34" t="s">
        <v>74</v>
      </c>
      <c r="D29" s="35" t="s">
        <v>75</v>
      </c>
      <c r="E29" s="8">
        <v>56</v>
      </c>
      <c r="F29" s="17" t="str">
        <f t="shared" si="0"/>
        <v>TB</v>
      </c>
      <c r="G29" s="8">
        <v>56</v>
      </c>
      <c r="H29" s="17" t="str">
        <f t="shared" si="1"/>
        <v>TB</v>
      </c>
      <c r="I29" s="9"/>
    </row>
    <row r="30" spans="1:9" s="7" customFormat="1" ht="21" customHeight="1">
      <c r="A30" s="8">
        <v>19</v>
      </c>
      <c r="B30" s="33" t="s">
        <v>77</v>
      </c>
      <c r="C30" s="34" t="s">
        <v>78</v>
      </c>
      <c r="D30" s="35" t="s">
        <v>79</v>
      </c>
      <c r="E30" s="8">
        <v>52</v>
      </c>
      <c r="F30" s="17" t="str">
        <f t="shared" si="0"/>
        <v>TB</v>
      </c>
      <c r="G30" s="37">
        <v>52</v>
      </c>
      <c r="H30" s="17" t="str">
        <f t="shared" si="1"/>
        <v>TB</v>
      </c>
      <c r="I30" s="9"/>
    </row>
    <row r="31" spans="1:9" s="7" customFormat="1" ht="21" customHeight="1">
      <c r="A31" s="8">
        <v>20</v>
      </c>
      <c r="B31" s="33" t="s">
        <v>80</v>
      </c>
      <c r="C31" s="34" t="s">
        <v>81</v>
      </c>
      <c r="D31" s="35" t="s">
        <v>82</v>
      </c>
      <c r="E31" s="8">
        <v>51</v>
      </c>
      <c r="F31" s="17" t="str">
        <f t="shared" si="0"/>
        <v>TB</v>
      </c>
      <c r="G31" s="8">
        <v>51</v>
      </c>
      <c r="H31" s="17" t="str">
        <f t="shared" si="1"/>
        <v>TB</v>
      </c>
      <c r="I31" s="18"/>
    </row>
    <row r="32" spans="1:9" s="7" customFormat="1" ht="21" customHeight="1">
      <c r="A32" s="8">
        <v>21</v>
      </c>
      <c r="B32" s="33" t="s">
        <v>83</v>
      </c>
      <c r="C32" s="34" t="s">
        <v>35</v>
      </c>
      <c r="D32" s="35" t="s">
        <v>84</v>
      </c>
      <c r="E32" s="8">
        <v>56</v>
      </c>
      <c r="F32" s="17" t="str">
        <f t="shared" si="0"/>
        <v>TB</v>
      </c>
      <c r="G32" s="37">
        <v>56</v>
      </c>
      <c r="H32" s="17" t="str">
        <f t="shared" si="1"/>
        <v>TB</v>
      </c>
      <c r="I32" s="9"/>
    </row>
    <row r="33" spans="1:9" s="7" customFormat="1" ht="21" customHeight="1">
      <c r="A33" s="8">
        <v>22</v>
      </c>
      <c r="B33" s="33" t="s">
        <v>85</v>
      </c>
      <c r="C33" s="34" t="s">
        <v>86</v>
      </c>
      <c r="D33" s="35" t="s">
        <v>84</v>
      </c>
      <c r="E33" s="8">
        <v>53</v>
      </c>
      <c r="F33" s="17" t="str">
        <f t="shared" si="0"/>
        <v>TB</v>
      </c>
      <c r="G33" s="8">
        <v>53</v>
      </c>
      <c r="H33" s="17" t="str">
        <f t="shared" si="1"/>
        <v>TB</v>
      </c>
      <c r="I33" s="9"/>
    </row>
    <row r="34" spans="1:9" s="7" customFormat="1" ht="21" customHeight="1">
      <c r="A34" s="8">
        <v>23</v>
      </c>
      <c r="B34" s="33" t="s">
        <v>88</v>
      </c>
      <c r="C34" s="34" t="s">
        <v>89</v>
      </c>
      <c r="D34" s="35" t="s">
        <v>87</v>
      </c>
      <c r="E34" s="8">
        <v>50</v>
      </c>
      <c r="F34" s="17" t="str">
        <f t="shared" si="0"/>
        <v>TB</v>
      </c>
      <c r="G34" s="8">
        <v>50</v>
      </c>
      <c r="H34" s="17" t="str">
        <f t="shared" si="1"/>
        <v>TB</v>
      </c>
      <c r="I34" s="9"/>
    </row>
    <row r="35" spans="1:9" s="7" customFormat="1" ht="21" customHeight="1">
      <c r="A35" s="8">
        <v>24</v>
      </c>
      <c r="B35" s="33" t="s">
        <v>90</v>
      </c>
      <c r="C35" s="34" t="s">
        <v>91</v>
      </c>
      <c r="D35" s="35" t="s">
        <v>87</v>
      </c>
      <c r="E35" s="8">
        <v>57</v>
      </c>
      <c r="F35" s="17" t="str">
        <f t="shared" si="0"/>
        <v>TB</v>
      </c>
      <c r="G35" s="8">
        <v>57</v>
      </c>
      <c r="H35" s="17" t="str">
        <f t="shared" si="1"/>
        <v>TB</v>
      </c>
      <c r="I35" s="9"/>
    </row>
    <row r="36" spans="1:9" s="7" customFormat="1" ht="21" customHeight="1">
      <c r="A36" s="8">
        <v>25</v>
      </c>
      <c r="B36" s="33" t="s">
        <v>92</v>
      </c>
      <c r="C36" s="34" t="s">
        <v>93</v>
      </c>
      <c r="D36" s="35" t="s">
        <v>94</v>
      </c>
      <c r="E36" s="8">
        <v>63</v>
      </c>
      <c r="F36" s="17" t="str">
        <f t="shared" si="0"/>
        <v>TB</v>
      </c>
      <c r="G36" s="8">
        <v>63</v>
      </c>
      <c r="H36" s="17" t="str">
        <f t="shared" si="1"/>
        <v>TB</v>
      </c>
      <c r="I36" s="9"/>
    </row>
    <row r="37" spans="1:9" s="7" customFormat="1" ht="21" customHeight="1">
      <c r="A37" s="8">
        <v>26</v>
      </c>
      <c r="B37" s="33" t="s">
        <v>95</v>
      </c>
      <c r="C37" s="34" t="s">
        <v>96</v>
      </c>
      <c r="D37" s="35" t="s">
        <v>97</v>
      </c>
      <c r="E37" s="8">
        <v>50</v>
      </c>
      <c r="F37" s="17" t="str">
        <f t="shared" si="0"/>
        <v>TB</v>
      </c>
      <c r="G37" s="37">
        <v>50</v>
      </c>
      <c r="H37" s="17" t="str">
        <f t="shared" si="1"/>
        <v>TB</v>
      </c>
      <c r="I37" s="9"/>
    </row>
    <row r="38" spans="1:9" s="7" customFormat="1" ht="21" customHeight="1">
      <c r="A38" s="8">
        <v>27</v>
      </c>
      <c r="B38" s="33" t="s">
        <v>98</v>
      </c>
      <c r="C38" s="34" t="s">
        <v>99</v>
      </c>
      <c r="D38" s="35" t="s">
        <v>100</v>
      </c>
      <c r="E38" s="8">
        <v>55</v>
      </c>
      <c r="F38" s="17" t="str">
        <f t="shared" si="0"/>
        <v>TB</v>
      </c>
      <c r="G38" s="8">
        <v>55</v>
      </c>
      <c r="H38" s="17" t="str">
        <f t="shared" si="1"/>
        <v>TB</v>
      </c>
      <c r="I38" s="18"/>
    </row>
    <row r="39" spans="1:9" s="7" customFormat="1" ht="21" customHeight="1">
      <c r="A39" s="8">
        <v>28</v>
      </c>
      <c r="B39" s="33" t="s">
        <v>101</v>
      </c>
      <c r="C39" s="34" t="s">
        <v>102</v>
      </c>
      <c r="D39" s="35" t="s">
        <v>103</v>
      </c>
      <c r="E39" s="8">
        <v>59</v>
      </c>
      <c r="F39" s="17" t="str">
        <f t="shared" si="0"/>
        <v>TB</v>
      </c>
      <c r="G39" s="8">
        <v>59</v>
      </c>
      <c r="H39" s="17" t="str">
        <f t="shared" si="1"/>
        <v>TB</v>
      </c>
      <c r="I39" s="9"/>
    </row>
    <row r="40" spans="1:9" s="7" customFormat="1" ht="24.75" customHeight="1">
      <c r="A40" s="8">
        <v>29</v>
      </c>
      <c r="B40" s="33" t="s">
        <v>104</v>
      </c>
      <c r="C40" s="34" t="s">
        <v>105</v>
      </c>
      <c r="D40" s="35" t="s">
        <v>106</v>
      </c>
      <c r="E40" s="8"/>
      <c r="F40" s="17" t="str">
        <f t="shared" si="0"/>
        <v>Không XL</v>
      </c>
      <c r="G40" s="37"/>
      <c r="H40" s="17" t="str">
        <f t="shared" si="1"/>
        <v>Không XL</v>
      </c>
      <c r="I40" s="38" t="s">
        <v>126</v>
      </c>
    </row>
    <row r="41" spans="1:9" s="7" customFormat="1" ht="21" customHeight="1">
      <c r="A41" s="8">
        <v>30</v>
      </c>
      <c r="B41" s="33" t="s">
        <v>107</v>
      </c>
      <c r="C41" s="34" t="s">
        <v>108</v>
      </c>
      <c r="D41" s="35" t="s">
        <v>109</v>
      </c>
      <c r="E41" s="8">
        <v>51</v>
      </c>
      <c r="F41" s="17" t="str">
        <f t="shared" si="0"/>
        <v>TB</v>
      </c>
      <c r="G41" s="8">
        <v>51</v>
      </c>
      <c r="H41" s="17" t="str">
        <f t="shared" si="1"/>
        <v>TB</v>
      </c>
      <c r="I41" s="18"/>
    </row>
    <row r="42" spans="1:9" s="7" customFormat="1" ht="21" customHeight="1">
      <c r="A42" s="8">
        <v>31</v>
      </c>
      <c r="B42" s="33" t="s">
        <v>110</v>
      </c>
      <c r="C42" s="34" t="s">
        <v>111</v>
      </c>
      <c r="D42" s="35" t="s">
        <v>109</v>
      </c>
      <c r="E42" s="8">
        <v>50</v>
      </c>
      <c r="F42" s="17" t="str">
        <f t="shared" si="0"/>
        <v>TB</v>
      </c>
      <c r="G42" s="8">
        <v>50</v>
      </c>
      <c r="H42" s="17" t="str">
        <f t="shared" si="1"/>
        <v>TB</v>
      </c>
      <c r="I42" s="18"/>
    </row>
    <row r="43" spans="1:9" s="7" customFormat="1" ht="21" customHeight="1">
      <c r="A43" s="8">
        <v>32</v>
      </c>
      <c r="B43" s="33" t="s">
        <v>112</v>
      </c>
      <c r="C43" s="34" t="s">
        <v>113</v>
      </c>
      <c r="D43" s="35" t="s">
        <v>114</v>
      </c>
      <c r="E43" s="8">
        <v>50</v>
      </c>
      <c r="F43" s="17" t="str">
        <f t="shared" si="0"/>
        <v>TB</v>
      </c>
      <c r="G43" s="8">
        <v>50</v>
      </c>
      <c r="H43" s="17" t="str">
        <f t="shared" si="1"/>
        <v>TB</v>
      </c>
      <c r="I43" s="9"/>
    </row>
    <row r="44" spans="1:9" s="7" customFormat="1" ht="21" customHeight="1">
      <c r="A44" s="8">
        <v>33</v>
      </c>
      <c r="B44" s="33" t="s">
        <v>115</v>
      </c>
      <c r="C44" s="34" t="s">
        <v>76</v>
      </c>
      <c r="D44" s="35" t="s">
        <v>116</v>
      </c>
      <c r="E44" s="8">
        <v>52</v>
      </c>
      <c r="F44" s="17" t="str">
        <f t="shared" si="0"/>
        <v>TB</v>
      </c>
      <c r="G44" s="8">
        <v>52</v>
      </c>
      <c r="H44" s="17" t="str">
        <f t="shared" si="1"/>
        <v>TB</v>
      </c>
      <c r="I44" s="9"/>
    </row>
    <row r="45" spans="1:9" s="7" customFormat="1" ht="21" customHeight="1">
      <c r="A45" s="8">
        <v>34</v>
      </c>
      <c r="B45" s="33" t="s">
        <v>117</v>
      </c>
      <c r="C45" s="34" t="s">
        <v>118</v>
      </c>
      <c r="D45" s="35" t="s">
        <v>119</v>
      </c>
      <c r="E45" s="8">
        <v>70</v>
      </c>
      <c r="F45" s="17" t="str">
        <f t="shared" ref="F45" si="2">IF(AND(E45&gt;=90),"Xuất sắc",IF(AND(E45&gt;=80),"Tốt",IF(AND(E45&gt;=70),"Khá",IF(AND(E45&gt;=60),"TB",IF(AND(E45&gt;=50),"TB",IF(AND(E45&lt;50),IF(AND(E45&gt;0),"Yếu",IF(AND(E45=0),"Không XL"," "))))))))</f>
        <v>Khá</v>
      </c>
      <c r="G45" s="8">
        <v>70</v>
      </c>
      <c r="H45" s="17" t="str">
        <f t="shared" si="1"/>
        <v>Khá</v>
      </c>
      <c r="I45" s="9"/>
    </row>
    <row r="46" spans="1:9" ht="20.100000000000001" customHeight="1">
      <c r="C46" s="51" t="s">
        <v>14</v>
      </c>
      <c r="D46" s="51"/>
      <c r="E46" s="51"/>
      <c r="F46" s="51"/>
      <c r="G46" s="51"/>
      <c r="H46" s="51"/>
      <c r="I46" s="51"/>
    </row>
    <row r="47" spans="1:9" ht="18" customHeight="1">
      <c r="C47" s="52" t="s">
        <v>15</v>
      </c>
      <c r="D47" s="53"/>
      <c r="E47" s="56" t="s">
        <v>10</v>
      </c>
      <c r="F47" s="57"/>
      <c r="G47" s="56" t="s">
        <v>11</v>
      </c>
      <c r="H47" s="57"/>
      <c r="I47" s="58" t="s">
        <v>1</v>
      </c>
    </row>
    <row r="48" spans="1:9" s="7" customFormat="1" ht="18" customHeight="1">
      <c r="C48" s="54"/>
      <c r="D48" s="55"/>
      <c r="E48" s="16" t="s">
        <v>16</v>
      </c>
      <c r="F48" s="10" t="s">
        <v>17</v>
      </c>
      <c r="G48" s="16" t="s">
        <v>16</v>
      </c>
      <c r="H48" s="10" t="s">
        <v>17</v>
      </c>
      <c r="I48" s="59"/>
    </row>
    <row r="49" spans="1:10" ht="18" customHeight="1">
      <c r="C49" s="43" t="s">
        <v>18</v>
      </c>
      <c r="D49" s="44"/>
      <c r="E49" s="19">
        <f>COUNTIF(F12:F45,"Xuất sắc")</f>
        <v>0</v>
      </c>
      <c r="F49" s="20">
        <f>E49*100/$A$45</f>
        <v>0</v>
      </c>
      <c r="G49" s="19">
        <f>COUNTIF(H12:H45,"Xuất sắc")</f>
        <v>0</v>
      </c>
      <c r="H49" s="20">
        <f>G49*100/$A$45</f>
        <v>0</v>
      </c>
      <c r="I49" s="21"/>
    </row>
    <row r="50" spans="1:10" ht="18" customHeight="1">
      <c r="C50" s="43" t="s">
        <v>19</v>
      </c>
      <c r="D50" s="44"/>
      <c r="E50" s="19">
        <f>COUNTIF(F12:F45,"Tốt")</f>
        <v>0</v>
      </c>
      <c r="F50" s="20">
        <f>E50*100/$A$45</f>
        <v>0</v>
      </c>
      <c r="G50" s="19">
        <f>COUNTIF(H12:H45,"Tốt")</f>
        <v>0</v>
      </c>
      <c r="H50" s="20">
        <f t="shared" ref="H50:H54" si="3">G50*100/$A$45</f>
        <v>0</v>
      </c>
      <c r="I50" s="21"/>
    </row>
    <row r="51" spans="1:10" ht="18" customHeight="1">
      <c r="C51" s="43" t="s">
        <v>20</v>
      </c>
      <c r="D51" s="44"/>
      <c r="E51" s="19">
        <f>COUNTIF(F12:F45,"Khá")</f>
        <v>1</v>
      </c>
      <c r="F51" s="20">
        <f t="shared" ref="F51:F54" si="4">E51*100/$A$45</f>
        <v>2.9411764705882355</v>
      </c>
      <c r="G51" s="19">
        <f>COUNTIF(H12:H45,"Khá")</f>
        <v>1</v>
      </c>
      <c r="H51" s="20">
        <f t="shared" si="3"/>
        <v>2.9411764705882355</v>
      </c>
      <c r="I51" s="21"/>
    </row>
    <row r="52" spans="1:10" ht="18" customHeight="1">
      <c r="C52" s="43" t="s">
        <v>21</v>
      </c>
      <c r="D52" s="44"/>
      <c r="E52" s="19">
        <f>COUNTIF(F12:F45,"TB")</f>
        <v>30</v>
      </c>
      <c r="F52" s="20">
        <f t="shared" si="4"/>
        <v>88.235294117647058</v>
      </c>
      <c r="G52" s="19">
        <f>COUNTIF(H12:H45,"TB")</f>
        <v>30</v>
      </c>
      <c r="H52" s="20">
        <f t="shared" si="3"/>
        <v>88.235294117647058</v>
      </c>
      <c r="I52" s="21"/>
    </row>
    <row r="53" spans="1:10" ht="18" customHeight="1">
      <c r="C53" s="43" t="s">
        <v>22</v>
      </c>
      <c r="D53" s="44"/>
      <c r="E53" s="19">
        <f>COUNTIF(F12:F45,"Yếu")</f>
        <v>0</v>
      </c>
      <c r="F53" s="20">
        <f t="shared" si="4"/>
        <v>0</v>
      </c>
      <c r="G53" s="19">
        <f>COUNTIF(H12:H45,"Yếu")</f>
        <v>0</v>
      </c>
      <c r="H53" s="20">
        <f t="shared" si="3"/>
        <v>0</v>
      </c>
      <c r="I53" s="21"/>
    </row>
    <row r="54" spans="1:10" ht="18" customHeight="1" thickBot="1">
      <c r="C54" s="45" t="s">
        <v>23</v>
      </c>
      <c r="D54" s="46"/>
      <c r="E54" s="22">
        <f>COUNTIF(F12:F45,"Không XL")</f>
        <v>3</v>
      </c>
      <c r="F54" s="23">
        <f t="shared" si="4"/>
        <v>8.8235294117647065</v>
      </c>
      <c r="G54" s="22">
        <f>COUNTIF(H12:H45,"Không XL")</f>
        <v>3</v>
      </c>
      <c r="H54" s="23">
        <f t="shared" si="3"/>
        <v>8.8235294117647065</v>
      </c>
      <c r="I54" s="24"/>
    </row>
    <row r="55" spans="1:10">
      <c r="C55" s="11"/>
      <c r="D55" s="11"/>
      <c r="F55" s="25"/>
    </row>
    <row r="56" spans="1:10" ht="18" customHeight="1">
      <c r="E56" s="27"/>
      <c r="F56" s="40" t="s">
        <v>24</v>
      </c>
      <c r="G56" s="40"/>
      <c r="H56" s="40"/>
      <c r="I56" s="40"/>
    </row>
    <row r="57" spans="1:10" ht="18" customHeight="1">
      <c r="A57" s="41" t="s">
        <v>124</v>
      </c>
      <c r="B57" s="41"/>
      <c r="C57" s="41"/>
      <c r="D57" s="41" t="s">
        <v>11</v>
      </c>
      <c r="E57" s="41"/>
      <c r="F57" s="41"/>
      <c r="G57" s="41"/>
      <c r="H57" s="41" t="s">
        <v>10</v>
      </c>
      <c r="I57" s="41"/>
      <c r="J57" s="26"/>
    </row>
    <row r="58" spans="1:10" ht="18" customHeight="1">
      <c r="A58" s="42"/>
      <c r="B58" s="42"/>
      <c r="C58" s="42"/>
    </row>
    <row r="59" spans="1:10" ht="18" customHeight="1"/>
    <row r="60" spans="1:10" ht="18" customHeight="1"/>
    <row r="61" spans="1:10" ht="18" customHeight="1"/>
    <row r="63" spans="1:10" ht="16.5">
      <c r="A63" s="39" t="s">
        <v>123</v>
      </c>
      <c r="B63" s="39"/>
      <c r="C63" s="39"/>
      <c r="D63" s="39" t="s">
        <v>25</v>
      </c>
      <c r="E63" s="39"/>
      <c r="F63" s="39"/>
      <c r="G63" s="39"/>
      <c r="H63" s="39" t="s">
        <v>26</v>
      </c>
      <c r="I63" s="39"/>
    </row>
  </sheetData>
  <mergeCells count="35">
    <mergeCell ref="A63:C63"/>
    <mergeCell ref="A2:D2"/>
    <mergeCell ref="E2:I2"/>
    <mergeCell ref="A3:D3"/>
    <mergeCell ref="E3:I3"/>
    <mergeCell ref="A4:D4"/>
    <mergeCell ref="E4:I4"/>
    <mergeCell ref="C49:D49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46:I46"/>
    <mergeCell ref="C47:D48"/>
    <mergeCell ref="E47:F47"/>
    <mergeCell ref="G47:H47"/>
    <mergeCell ref="I47:I48"/>
    <mergeCell ref="A57:C57"/>
    <mergeCell ref="A58:C58"/>
    <mergeCell ref="C50:D50"/>
    <mergeCell ref="C51:D51"/>
    <mergeCell ref="C52:D52"/>
    <mergeCell ref="C53:D53"/>
    <mergeCell ref="C54:D54"/>
    <mergeCell ref="D63:G63"/>
    <mergeCell ref="H63:I63"/>
    <mergeCell ref="F56:I56"/>
    <mergeCell ref="H57:I57"/>
    <mergeCell ref="D57:G57"/>
  </mergeCells>
  <conditionalFormatting sqref="F12:F45 H12:H45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3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2026-07-15T08:50:34Z</dcterms:modified>
</cp:coreProperties>
</file>